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2760" yWindow="32760" windowWidth="20610" windowHeight="11640"/>
  </bookViews>
  <sheets>
    <sheet name="Venituri proprii 2020" sheetId="6" r:id="rId1"/>
  </sheets>
  <definedNames>
    <definedName name="_xlnm.Print_Area" localSheetId="0">'Venituri proprii 2020'!$A$1:$H$40</definedName>
  </definedNames>
  <calcPr calcId="145621"/>
</workbook>
</file>

<file path=xl/calcChain.xml><?xml version="1.0" encoding="utf-8"?>
<calcChain xmlns="http://schemas.openxmlformats.org/spreadsheetml/2006/main">
  <c r="D21" i="6" l="1"/>
  <c r="D19" i="6" s="1"/>
  <c r="D18" i="6" s="1"/>
  <c r="F7" i="6"/>
  <c r="E7" i="6"/>
  <c r="F21" i="6"/>
  <c r="F19" i="6" s="1"/>
  <c r="E13" i="6"/>
  <c r="E21" i="6"/>
  <c r="E19" i="6" s="1"/>
  <c r="E18" i="6" s="1"/>
  <c r="G35" i="6"/>
  <c r="D36" i="6"/>
  <c r="E36" i="6"/>
  <c r="G36" i="6" s="1"/>
  <c r="F36" i="6"/>
  <c r="G37" i="6"/>
  <c r="G28" i="6"/>
  <c r="G27" i="6"/>
  <c r="G26" i="6"/>
  <c r="G25" i="6"/>
  <c r="G24" i="6"/>
  <c r="G23" i="6"/>
  <c r="D7" i="6"/>
  <c r="G39" i="6"/>
  <c r="G38" i="6"/>
  <c r="G33" i="6"/>
  <c r="G32" i="6"/>
  <c r="G31" i="6"/>
  <c r="G22" i="6"/>
  <c r="G20" i="6"/>
  <c r="G17" i="6"/>
  <c r="F15" i="6"/>
  <c r="G15" i="6" s="1"/>
  <c r="E15" i="6"/>
  <c r="D15" i="6"/>
  <c r="D12" i="6"/>
  <c r="F13" i="6"/>
  <c r="F34" i="6"/>
  <c r="D34" i="6"/>
  <c r="G13" i="6" l="1"/>
  <c r="G21" i="6"/>
  <c r="E34" i="6"/>
  <c r="G34" i="6" s="1"/>
  <c r="F14" i="6"/>
  <c r="E14" i="6"/>
  <c r="E12" i="6" s="1"/>
  <c r="G19" i="6"/>
  <c r="G18" i="6" s="1"/>
  <c r="F18" i="6"/>
  <c r="G14" i="6" l="1"/>
  <c r="F12" i="6"/>
  <c r="G12" i="6" s="1"/>
</calcChain>
</file>

<file path=xl/sharedStrings.xml><?xml version="1.0" encoding="utf-8"?>
<sst xmlns="http://schemas.openxmlformats.org/spreadsheetml/2006/main" count="53" uniqueCount="43">
  <si>
    <t>PRIMARIA MUNICIPIULUI BISTRITA</t>
  </si>
  <si>
    <t>PROIECT</t>
  </si>
  <si>
    <t xml:space="preserve"> - RON - </t>
  </si>
  <si>
    <t>Denumire indicator</t>
  </si>
  <si>
    <t xml:space="preserve">% </t>
  </si>
  <si>
    <t>CHELTUIELI - TOTAL d.c.</t>
  </si>
  <si>
    <t xml:space="preserve">    Cheltuieli de personal</t>
  </si>
  <si>
    <t xml:space="preserve">    Cheltuieli materiale si servicii</t>
  </si>
  <si>
    <t xml:space="preserve">    Cheltuieli de capital</t>
  </si>
  <si>
    <t xml:space="preserve">              - Alte cheltuieli</t>
  </si>
  <si>
    <t xml:space="preserve">    Subcap.</t>
  </si>
  <si>
    <t>Cap. XX.XX</t>
  </si>
  <si>
    <t>Denumire capitol</t>
  </si>
  <si>
    <t xml:space="preserve">              - Reparatii curente</t>
  </si>
  <si>
    <t xml:space="preserve">              - Utilitati(apa, canal, iluminat, incalzire)</t>
  </si>
  <si>
    <t xml:space="preserve">              - etc.</t>
  </si>
  <si>
    <t xml:space="preserve">    Subcap</t>
  </si>
  <si>
    <t>……………</t>
  </si>
  <si>
    <t>………………………………………………….</t>
  </si>
  <si>
    <t>(model)</t>
  </si>
  <si>
    <t>XX.XX.XX (Denumire subcapitol)</t>
  </si>
  <si>
    <t xml:space="preserve">EXPLICATII(fundamentare) - </t>
  </si>
  <si>
    <t>VENITURI TOTAL  d.c. :</t>
  </si>
  <si>
    <t xml:space="preserve">                         - venituri proprii</t>
  </si>
  <si>
    <t>Sold aferent anului anterior</t>
  </si>
  <si>
    <t>Buget 2020</t>
  </si>
  <si>
    <t>Realizat  2020</t>
  </si>
  <si>
    <t>Propuneri 2021</t>
  </si>
  <si>
    <t>Venituri proprii 2021</t>
  </si>
  <si>
    <t>Manifestari culturale</t>
  </si>
  <si>
    <t>conform anexa</t>
  </si>
  <si>
    <t>Proiecte L350</t>
  </si>
  <si>
    <t>Paza</t>
  </si>
  <si>
    <t xml:space="preserve"> 2 obiective pazite : Palatul Culturii si Centrul Documentar</t>
  </si>
  <si>
    <t>Avem – 3 sedii in municipiu cărora sa le asiguram utilitățile si 5 cămine culturale din localitățile componente</t>
  </si>
  <si>
    <t>Calculat la nivelul salariilor din decembrie 2020 -( realizatul din  2020 este mic - somaj tehnic)</t>
  </si>
  <si>
    <t xml:space="preserve">                         - subventii de la bugetul local dezvoltare</t>
  </si>
  <si>
    <t xml:space="preserve">                         - subventii de la bugetul local functionare</t>
  </si>
  <si>
    <t>Articol</t>
  </si>
  <si>
    <t>F</t>
  </si>
  <si>
    <t>FOND HANDICAP</t>
  </si>
  <si>
    <t>contracte mentenanta, piese auto, reparatii auto, servicii arhivare.ignifugare, etc</t>
  </si>
  <si>
    <t>repratii curente, camine culturale, Ghinda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</si>
</sst>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/>
    <xf numFmtId="0" fontId="2" fillId="0" borderId="0" xfId="0" applyFont="1"/>
    <xf numFmtId="0" fontId="3" fillId="0" borderId="1" xfId="0" applyFont="1" applyBorder="1" applyAlignment="1">
      <alignment wrapText="1"/>
    </xf>
    <xf numFmtId="0" fontId="2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0" borderId="0" xfId="0" applyNumberFormat="1" applyFont="1"/>
    <xf numFmtId="0" fontId="2" fillId="2" borderId="1" xfId="0" applyFont="1" applyFill="1" applyBorder="1" applyAlignment="1">
      <alignment vertical="center" wrapText="1"/>
    </xf>
    <xf numFmtId="0" fontId="5" fillId="0" borderId="0" xfId="1" applyFont="1" applyAlignment="1" applyProtection="1">
      <alignment wrapText="1"/>
    </xf>
    <xf numFmtId="0" fontId="2" fillId="2" borderId="0" xfId="0" applyFont="1" applyFill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wrapText="1"/>
    </xf>
    <xf numFmtId="4" fontId="2" fillId="3" borderId="1" xfId="0" applyNumberFormat="1" applyFont="1" applyFill="1" applyBorder="1"/>
    <xf numFmtId="0" fontId="2" fillId="3" borderId="0" xfId="0" applyFont="1" applyFill="1"/>
    <xf numFmtId="4" fontId="3" fillId="0" borderId="1" xfId="0" applyNumberFormat="1" applyFont="1" applyBorder="1" applyAlignment="1">
      <alignment horizontal="left" wrapText="1"/>
    </xf>
    <xf numFmtId="0" fontId="5" fillId="0" borderId="1" xfId="1" applyFont="1" applyBorder="1" applyAlignment="1" applyProtection="1">
      <alignment wrapText="1"/>
    </xf>
    <xf numFmtId="0" fontId="5" fillId="0" borderId="1" xfId="1" applyFont="1" applyBorder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5" borderId="2" xfId="0" applyFont="1" applyFill="1" applyBorder="1" applyAlignment="1">
      <alignment vertical="center"/>
    </xf>
    <xf numFmtId="0" fontId="2" fillId="5" borderId="1" xfId="0" applyFont="1" applyFill="1" applyBorder="1" applyAlignment="1">
      <alignment wrapText="1"/>
    </xf>
    <xf numFmtId="4" fontId="2" fillId="5" borderId="1" xfId="0" applyNumberFormat="1" applyFont="1" applyFill="1" applyBorder="1"/>
    <xf numFmtId="0" fontId="2" fillId="5" borderId="1" xfId="0" applyFont="1" applyFill="1" applyBorder="1" applyAlignment="1">
      <alignment vertical="center"/>
    </xf>
    <xf numFmtId="0" fontId="2" fillId="4" borderId="2" xfId="0" applyFont="1" applyFill="1" applyBorder="1" applyAlignment="1" applyProtection="1">
      <alignment horizontal="left" vertical="center" wrapText="1"/>
      <protection locked="0"/>
    </xf>
    <xf numFmtId="0" fontId="2" fillId="4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2" fillId="2" borderId="3" xfId="0" applyFont="1" applyFill="1" applyBorder="1" applyAlignment="1" applyProtection="1">
      <alignment horizontal="left" wrapText="1"/>
      <protection locked="0"/>
    </xf>
    <xf numFmtId="0" fontId="6" fillId="0" borderId="1" xfId="1" applyFont="1" applyBorder="1" applyAlignment="1" applyProtection="1">
      <alignment wrapText="1"/>
    </xf>
    <xf numFmtId="0" fontId="8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1" fontId="2" fillId="3" borderId="1" xfId="0" applyNumberFormat="1" applyFont="1" applyFill="1" applyBorder="1" applyAlignment="1">
      <alignment wrapText="1"/>
    </xf>
    <xf numFmtId="1" fontId="3" fillId="0" borderId="1" xfId="0" applyNumberFormat="1" applyFont="1" applyBorder="1" applyAlignment="1">
      <alignment wrapText="1"/>
    </xf>
    <xf numFmtId="1" fontId="2" fillId="5" borderId="1" xfId="0" applyNumberFormat="1" applyFont="1" applyFill="1" applyBorder="1" applyAlignment="1">
      <alignment wrapText="1"/>
    </xf>
    <xf numFmtId="1" fontId="3" fillId="0" borderId="1" xfId="0" applyNumberFormat="1" applyFont="1" applyBorder="1" applyAlignment="1">
      <alignment vertical="center"/>
    </xf>
    <xf numFmtId="1" fontId="2" fillId="0" borderId="1" xfId="0" applyNumberFormat="1" applyFont="1" applyBorder="1"/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5" borderId="1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BreakPreview" zoomScaleNormal="100" zoomScaleSheetLayoutView="100" workbookViewId="0">
      <selection activeCell="F19" sqref="F19"/>
    </sheetView>
  </sheetViews>
  <sheetFormatPr defaultRowHeight="15" x14ac:dyDescent="0.2"/>
  <cols>
    <col min="1" max="1" width="32" style="7" customWidth="1"/>
    <col min="2" max="2" width="21.28515625" style="2" customWidth="1"/>
    <col min="3" max="3" width="7.7109375" style="2" customWidth="1"/>
    <col min="4" max="4" width="13.85546875" style="2" customWidth="1"/>
    <col min="5" max="5" width="13.140625" style="3" customWidth="1"/>
    <col min="6" max="6" width="15.5703125" style="3" customWidth="1"/>
    <col min="7" max="7" width="10.140625" style="3" hidden="1" customWidth="1"/>
    <col min="8" max="8" width="32.140625" style="2" customWidth="1"/>
    <col min="9" max="9" width="13.7109375" style="3" customWidth="1"/>
    <col min="10" max="16384" width="9.140625" style="3"/>
  </cols>
  <sheetData>
    <row r="1" spans="1:9" ht="15.75" x14ac:dyDescent="0.2">
      <c r="A1" s="1" t="s">
        <v>0</v>
      </c>
      <c r="H1" s="4"/>
    </row>
    <row r="2" spans="1:9" ht="15" customHeight="1" x14ac:dyDescent="0.25">
      <c r="B2" s="35"/>
      <c r="C2" s="35"/>
      <c r="D2" s="35"/>
      <c r="E2" s="66" t="s">
        <v>1</v>
      </c>
      <c r="F2" s="66"/>
      <c r="G2" s="35"/>
      <c r="H2" s="35"/>
    </row>
    <row r="3" spans="1:9" ht="15.75" customHeight="1" x14ac:dyDescent="0.25">
      <c r="B3" s="34"/>
      <c r="C3" s="34"/>
      <c r="D3" s="34"/>
      <c r="E3" s="67" t="s">
        <v>28</v>
      </c>
      <c r="F3" s="67"/>
      <c r="G3" s="34"/>
      <c r="H3" s="34"/>
    </row>
    <row r="4" spans="1:9" ht="15.75" x14ac:dyDescent="0.25">
      <c r="A4" s="6"/>
      <c r="B4" s="6"/>
      <c r="C4" s="6"/>
      <c r="D4" s="6"/>
      <c r="E4" s="67" t="s">
        <v>19</v>
      </c>
      <c r="F4" s="67"/>
      <c r="G4" s="6"/>
      <c r="H4" s="6"/>
    </row>
    <row r="5" spans="1:9" ht="15.75" x14ac:dyDescent="0.25">
      <c r="F5" s="5" t="s">
        <v>2</v>
      </c>
    </row>
    <row r="6" spans="1:9" s="10" customFormat="1" ht="75" customHeight="1" x14ac:dyDescent="0.2">
      <c r="A6" s="8"/>
      <c r="B6" s="9" t="s">
        <v>3</v>
      </c>
      <c r="C6" s="61" t="s">
        <v>38</v>
      </c>
      <c r="D6" s="9" t="s">
        <v>25</v>
      </c>
      <c r="E6" s="9" t="s">
        <v>26</v>
      </c>
      <c r="F6" s="9" t="s">
        <v>27</v>
      </c>
      <c r="G6" s="9" t="s">
        <v>4</v>
      </c>
      <c r="H6" s="9" t="s">
        <v>21</v>
      </c>
    </row>
    <row r="7" spans="1:9" s="10" customFormat="1" ht="32.25" customHeight="1" x14ac:dyDescent="0.2">
      <c r="A7" s="40" t="s">
        <v>22</v>
      </c>
      <c r="B7" s="41"/>
      <c r="C7" s="41"/>
      <c r="D7" s="9">
        <f>D8+D9</f>
        <v>5353</v>
      </c>
      <c r="E7" s="9">
        <f>E8+E9+E10</f>
        <v>5098</v>
      </c>
      <c r="F7" s="9">
        <f>F8+F9+F10</f>
        <v>4997</v>
      </c>
      <c r="G7" s="9"/>
      <c r="H7" s="9"/>
    </row>
    <row r="8" spans="1:9" s="10" customFormat="1" ht="32.25" customHeight="1" x14ac:dyDescent="0.2">
      <c r="A8" s="40" t="s">
        <v>23</v>
      </c>
      <c r="B8" s="41"/>
      <c r="C8" s="41">
        <v>30</v>
      </c>
      <c r="D8" s="9">
        <v>128</v>
      </c>
      <c r="E8" s="9">
        <v>62</v>
      </c>
      <c r="F8" s="9">
        <v>62</v>
      </c>
      <c r="G8" s="9"/>
      <c r="H8" s="9"/>
    </row>
    <row r="9" spans="1:9" s="10" customFormat="1" ht="43.5" customHeight="1" x14ac:dyDescent="0.2">
      <c r="A9" s="40" t="s">
        <v>37</v>
      </c>
      <c r="B9" s="41"/>
      <c r="C9" s="41">
        <v>4309</v>
      </c>
      <c r="D9" s="9">
        <v>5225</v>
      </c>
      <c r="E9" s="9">
        <v>5018</v>
      </c>
      <c r="F9" s="9">
        <v>4935</v>
      </c>
      <c r="G9" s="9"/>
      <c r="H9" s="9"/>
    </row>
    <row r="10" spans="1:9" s="10" customFormat="1" ht="43.5" customHeight="1" x14ac:dyDescent="0.2">
      <c r="A10" s="40" t="s">
        <v>36</v>
      </c>
      <c r="B10" s="41"/>
      <c r="C10" s="64">
        <v>4319</v>
      </c>
      <c r="D10" s="9">
        <v>18</v>
      </c>
      <c r="E10" s="62">
        <v>18</v>
      </c>
      <c r="F10" s="62">
        <v>0</v>
      </c>
      <c r="G10" s="9"/>
      <c r="H10" s="9"/>
    </row>
    <row r="11" spans="1:9" s="10" customFormat="1" ht="32.25" customHeight="1" x14ac:dyDescent="0.25">
      <c r="A11" s="42" t="s">
        <v>24</v>
      </c>
      <c r="B11" s="43"/>
      <c r="C11" s="63"/>
      <c r="D11" s="9"/>
      <c r="E11" s="9"/>
      <c r="F11" s="9"/>
      <c r="G11" s="9"/>
      <c r="H11" s="9"/>
    </row>
    <row r="12" spans="1:9" s="14" customFormat="1" ht="15.75" x14ac:dyDescent="0.25">
      <c r="A12" s="11" t="s">
        <v>5</v>
      </c>
      <c r="B12" s="12"/>
      <c r="C12" s="12"/>
      <c r="D12" s="12">
        <f>D13+D14+D15+D17+D17</f>
        <v>5444</v>
      </c>
      <c r="E12" s="12">
        <f>E13+E14+E15+E17</f>
        <v>5098</v>
      </c>
      <c r="F12" s="12">
        <f>F13+F14+F15+F17</f>
        <v>5069</v>
      </c>
      <c r="G12" s="13">
        <f t="shared" ref="G12:G39" si="0">(F12-E12)/E12*100</f>
        <v>-0.56885052961945859</v>
      </c>
      <c r="H12" s="12"/>
      <c r="I12" s="23"/>
    </row>
    <row r="13" spans="1:9" s="14" customFormat="1" ht="25.5" x14ac:dyDescent="0.25">
      <c r="A13" s="11"/>
      <c r="B13" s="55" t="s">
        <v>6</v>
      </c>
      <c r="C13" s="24">
        <v>10</v>
      </c>
      <c r="D13" s="24">
        <v>3657</v>
      </c>
      <c r="E13" s="24">
        <f>E20+E35</f>
        <v>3609</v>
      </c>
      <c r="F13" s="24">
        <f>F20+F35</f>
        <v>3850</v>
      </c>
      <c r="G13" s="13">
        <f t="shared" si="0"/>
        <v>6.6777500692712666</v>
      </c>
      <c r="H13" s="12"/>
    </row>
    <row r="14" spans="1:9" s="14" customFormat="1" ht="25.5" x14ac:dyDescent="0.25">
      <c r="A14" s="11"/>
      <c r="B14" s="55" t="s">
        <v>7</v>
      </c>
      <c r="C14" s="24">
        <v>20</v>
      </c>
      <c r="D14" s="24">
        <v>1625</v>
      </c>
      <c r="E14" s="24">
        <f>E21</f>
        <v>1417</v>
      </c>
      <c r="F14" s="24">
        <f>F21+F36</f>
        <v>1159</v>
      </c>
      <c r="G14" s="22">
        <f t="shared" si="0"/>
        <v>-18.207480592801694</v>
      </c>
      <c r="H14" s="12"/>
    </row>
    <row r="15" spans="1:9" s="14" customFormat="1" ht="25.5" x14ac:dyDescent="0.25">
      <c r="A15" s="11"/>
      <c r="B15" s="55" t="s">
        <v>8</v>
      </c>
      <c r="C15" s="24">
        <v>70</v>
      </c>
      <c r="D15" s="24">
        <f>D31+D39</f>
        <v>18</v>
      </c>
      <c r="E15" s="24">
        <f>E31+E39</f>
        <v>18</v>
      </c>
      <c r="F15" s="24">
        <f>F31+F39</f>
        <v>0</v>
      </c>
      <c r="G15" s="13">
        <f t="shared" si="0"/>
        <v>-100</v>
      </c>
      <c r="H15" s="25"/>
    </row>
    <row r="16" spans="1:9" s="14" customFormat="1" ht="15.75" x14ac:dyDescent="0.25">
      <c r="A16" s="11"/>
      <c r="B16" s="55"/>
      <c r="C16" s="24">
        <v>85</v>
      </c>
      <c r="D16" s="24">
        <v>-1</v>
      </c>
      <c r="E16" s="24">
        <v>-1</v>
      </c>
      <c r="F16" s="24"/>
      <c r="G16" s="13"/>
      <c r="H16" s="25"/>
    </row>
    <row r="17" spans="1:9" s="14" customFormat="1" ht="15.75" x14ac:dyDescent="0.25">
      <c r="A17" s="21"/>
      <c r="B17" s="56" t="s">
        <v>40</v>
      </c>
      <c r="C17" s="20">
        <v>59</v>
      </c>
      <c r="D17" s="20">
        <v>72</v>
      </c>
      <c r="E17" s="20">
        <v>54</v>
      </c>
      <c r="F17" s="20">
        <v>60</v>
      </c>
      <c r="G17" s="13">
        <f t="shared" si="0"/>
        <v>11.111111111111111</v>
      </c>
      <c r="H17" s="20"/>
    </row>
    <row r="18" spans="1:9" s="26" customFormat="1" ht="15.75" x14ac:dyDescent="0.25">
      <c r="A18" s="11" t="s">
        <v>11</v>
      </c>
      <c r="B18" s="57" t="s">
        <v>12</v>
      </c>
      <c r="C18" s="12"/>
      <c r="D18" s="12">
        <f>D19+D34</f>
        <v>5371</v>
      </c>
      <c r="E18" s="49">
        <f>E19</f>
        <v>5098</v>
      </c>
      <c r="F18" s="49">
        <f>F19</f>
        <v>5069</v>
      </c>
      <c r="G18" s="49">
        <f>G19</f>
        <v>-0.56885052961945859</v>
      </c>
      <c r="H18" s="12"/>
    </row>
    <row r="19" spans="1:9" s="30" customFormat="1" ht="26.25" x14ac:dyDescent="0.25">
      <c r="A19" s="27" t="s">
        <v>10</v>
      </c>
      <c r="B19" s="58" t="s">
        <v>20</v>
      </c>
      <c r="C19" s="28" t="s">
        <v>39</v>
      </c>
      <c r="D19" s="28">
        <f>D20+D21+D31+D29+D30</f>
        <v>5353</v>
      </c>
      <c r="E19" s="48">
        <f>E20+E21+E39+E29</f>
        <v>5098</v>
      </c>
      <c r="F19" s="48">
        <f>F20+F21+F29</f>
        <v>5069</v>
      </c>
      <c r="G19" s="29">
        <f t="shared" si="0"/>
        <v>-0.56885052961945859</v>
      </c>
      <c r="H19" s="28"/>
    </row>
    <row r="20" spans="1:9" s="14" customFormat="1" ht="39" x14ac:dyDescent="0.25">
      <c r="A20" s="21"/>
      <c r="B20" s="47" t="s">
        <v>6</v>
      </c>
      <c r="C20" s="15">
        <v>10</v>
      </c>
      <c r="D20" s="15">
        <v>3657</v>
      </c>
      <c r="E20" s="15">
        <v>3609</v>
      </c>
      <c r="F20" s="15">
        <v>3850</v>
      </c>
      <c r="G20" s="13">
        <f t="shared" si="0"/>
        <v>6.6777500692712666</v>
      </c>
      <c r="H20" s="47" t="s">
        <v>35</v>
      </c>
    </row>
    <row r="21" spans="1:9" s="14" customFormat="1" ht="26.25" x14ac:dyDescent="0.25">
      <c r="A21" s="39"/>
      <c r="B21" s="59" t="s">
        <v>7</v>
      </c>
      <c r="C21" s="37"/>
      <c r="D21" s="37">
        <f>SUM(D22:D28)</f>
        <v>1625</v>
      </c>
      <c r="E21" s="37">
        <f>SUM(E22:E28)</f>
        <v>1417</v>
      </c>
      <c r="F21" s="37">
        <f>SUM(F22:F28)</f>
        <v>1159</v>
      </c>
      <c r="G21" s="38">
        <f t="shared" si="0"/>
        <v>-18.207480592801694</v>
      </c>
      <c r="H21" s="37"/>
    </row>
    <row r="22" spans="1:9" s="14" customFormat="1" ht="29.25" x14ac:dyDescent="0.25">
      <c r="A22" s="21"/>
      <c r="B22" s="47" t="s">
        <v>13</v>
      </c>
      <c r="C22" s="15"/>
      <c r="D22" s="15">
        <v>180</v>
      </c>
      <c r="E22" s="15">
        <v>126</v>
      </c>
      <c r="F22" s="15">
        <v>50</v>
      </c>
      <c r="G22" s="13">
        <f>(F22-E22)/E22*100</f>
        <v>-60.317460317460316</v>
      </c>
      <c r="H22" s="65" t="s">
        <v>42</v>
      </c>
      <c r="I22" s="23"/>
    </row>
    <row r="23" spans="1:9" s="14" customFormat="1" ht="39" x14ac:dyDescent="0.25">
      <c r="A23" s="21"/>
      <c r="B23" s="60" t="s">
        <v>14</v>
      </c>
      <c r="C23" s="18"/>
      <c r="D23" s="18">
        <v>199</v>
      </c>
      <c r="E23" s="18">
        <v>189</v>
      </c>
      <c r="F23" s="18">
        <v>218</v>
      </c>
      <c r="G23" s="13">
        <f t="shared" si="0"/>
        <v>15.343915343915343</v>
      </c>
      <c r="H23" s="46" t="s">
        <v>34</v>
      </c>
    </row>
    <row r="24" spans="1:9" s="14" customFormat="1" ht="15.75" x14ac:dyDescent="0.25">
      <c r="A24" s="21"/>
      <c r="B24" s="60" t="s">
        <v>29</v>
      </c>
      <c r="C24" s="18"/>
      <c r="D24" s="18">
        <v>548</v>
      </c>
      <c r="E24" s="18">
        <v>544</v>
      </c>
      <c r="F24" s="18">
        <v>500</v>
      </c>
      <c r="G24" s="13">
        <f t="shared" si="0"/>
        <v>-8.0882352941176467</v>
      </c>
      <c r="H24" s="31" t="s">
        <v>30</v>
      </c>
    </row>
    <row r="25" spans="1:9" s="14" customFormat="1" ht="15.75" x14ac:dyDescent="0.25">
      <c r="A25" s="21"/>
      <c r="B25" s="60" t="s">
        <v>31</v>
      </c>
      <c r="C25" s="18"/>
      <c r="D25" s="18">
        <v>60</v>
      </c>
      <c r="E25" s="18">
        <v>56</v>
      </c>
      <c r="F25" s="18">
        <v>60</v>
      </c>
      <c r="G25" s="13">
        <f t="shared" si="0"/>
        <v>7.1428571428571423</v>
      </c>
      <c r="H25" s="31"/>
    </row>
    <row r="26" spans="1:9" s="14" customFormat="1" ht="30.75" x14ac:dyDescent="0.25">
      <c r="A26" s="21"/>
      <c r="B26" s="60" t="s">
        <v>32</v>
      </c>
      <c r="C26" s="18"/>
      <c r="D26" s="18">
        <v>280</v>
      </c>
      <c r="E26" s="18">
        <v>210</v>
      </c>
      <c r="F26" s="18">
        <v>72</v>
      </c>
      <c r="G26" s="13">
        <f t="shared" si="0"/>
        <v>-65.714285714285708</v>
      </c>
      <c r="H26" s="31" t="s">
        <v>33</v>
      </c>
    </row>
    <row r="27" spans="1:9" s="14" customFormat="1" ht="15.75" x14ac:dyDescent="0.25">
      <c r="A27" s="21"/>
      <c r="B27" s="60" t="s">
        <v>15</v>
      </c>
      <c r="C27" s="18"/>
      <c r="D27" s="18">
        <v>0</v>
      </c>
      <c r="E27" s="18">
        <v>0</v>
      </c>
      <c r="F27" s="18">
        <v>0</v>
      </c>
      <c r="G27" s="13" t="e">
        <f>(F27-E27)/E27*100</f>
        <v>#DIV/0!</v>
      </c>
      <c r="H27" s="32"/>
    </row>
    <row r="28" spans="1:9" s="14" customFormat="1" ht="39" x14ac:dyDescent="0.25">
      <c r="A28" s="21"/>
      <c r="B28" s="60" t="s">
        <v>9</v>
      </c>
      <c r="C28" s="18"/>
      <c r="D28" s="18">
        <v>358</v>
      </c>
      <c r="E28" s="18">
        <v>292</v>
      </c>
      <c r="F28" s="18">
        <v>259</v>
      </c>
      <c r="G28" s="13">
        <f t="shared" si="0"/>
        <v>-11.301369863013697</v>
      </c>
      <c r="H28" s="44" t="s">
        <v>41</v>
      </c>
    </row>
    <row r="29" spans="1:9" s="14" customFormat="1" ht="15.75" x14ac:dyDescent="0.25">
      <c r="A29" s="21"/>
      <c r="B29" s="47" t="s">
        <v>40</v>
      </c>
      <c r="C29" s="15">
        <v>59</v>
      </c>
      <c r="D29" s="15">
        <v>72</v>
      </c>
      <c r="E29" s="15">
        <v>54</v>
      </c>
      <c r="F29" s="15">
        <v>60</v>
      </c>
      <c r="G29" s="13"/>
      <c r="H29" s="20"/>
    </row>
    <row r="30" spans="1:9" s="14" customFormat="1" ht="15.75" x14ac:dyDescent="0.25">
      <c r="A30" s="16"/>
      <c r="B30" s="60"/>
      <c r="C30" s="18">
        <v>85</v>
      </c>
      <c r="D30" s="18">
        <v>-1</v>
      </c>
      <c r="E30" s="18">
        <v>-1</v>
      </c>
      <c r="F30" s="18"/>
      <c r="G30" s="13"/>
      <c r="H30" s="44"/>
    </row>
    <row r="31" spans="1:9" s="14" customFormat="1" ht="31.5" hidden="1" x14ac:dyDescent="0.25">
      <c r="A31" s="36"/>
      <c r="B31" s="37" t="s">
        <v>8</v>
      </c>
      <c r="C31" s="37"/>
      <c r="D31" s="37"/>
      <c r="E31" s="37"/>
      <c r="F31" s="37"/>
      <c r="G31" s="38" t="e">
        <f t="shared" si="0"/>
        <v>#DIV/0!</v>
      </c>
      <c r="H31" s="37"/>
    </row>
    <row r="32" spans="1:9" ht="15.75" hidden="1" x14ac:dyDescent="0.25">
      <c r="A32" s="17"/>
      <c r="B32" s="18"/>
      <c r="C32" s="18"/>
      <c r="D32" s="18"/>
      <c r="E32" s="18"/>
      <c r="F32" s="18"/>
      <c r="G32" s="13" t="e">
        <f t="shared" si="0"/>
        <v>#DIV/0!</v>
      </c>
      <c r="H32" s="25"/>
    </row>
    <row r="33" spans="1:8" ht="15.75" hidden="1" x14ac:dyDescent="0.25">
      <c r="A33" s="17"/>
      <c r="B33" s="15"/>
      <c r="C33" s="15"/>
      <c r="D33" s="15"/>
      <c r="E33" s="15"/>
      <c r="F33" s="15"/>
      <c r="G33" s="13" t="e">
        <f t="shared" si="0"/>
        <v>#DIV/0!</v>
      </c>
      <c r="H33" s="33"/>
    </row>
    <row r="34" spans="1:8" s="30" customFormat="1" ht="47.25" x14ac:dyDescent="0.25">
      <c r="A34" s="27" t="s">
        <v>16</v>
      </c>
      <c r="B34" s="28" t="s">
        <v>20</v>
      </c>
      <c r="C34" s="28"/>
      <c r="D34" s="28">
        <f>D35+D36+D39</f>
        <v>18</v>
      </c>
      <c r="E34" s="50">
        <f>E35+E36+E39</f>
        <v>18</v>
      </c>
      <c r="F34" s="28">
        <f>F35+F36+F39</f>
        <v>0</v>
      </c>
      <c r="G34" s="29">
        <f t="shared" si="0"/>
        <v>-100</v>
      </c>
      <c r="H34" s="28"/>
    </row>
    <row r="35" spans="1:8" s="14" customFormat="1" ht="30.75" hidden="1" x14ac:dyDescent="0.25">
      <c r="A35" s="21"/>
      <c r="B35" s="15" t="s">
        <v>6</v>
      </c>
      <c r="C35" s="15"/>
      <c r="D35" s="15"/>
      <c r="E35" s="51"/>
      <c r="F35" s="15"/>
      <c r="G35" s="13" t="e">
        <f t="shared" si="0"/>
        <v>#DIV/0!</v>
      </c>
      <c r="H35" s="20"/>
    </row>
    <row r="36" spans="1:8" s="14" customFormat="1" ht="47.25" hidden="1" x14ac:dyDescent="0.25">
      <c r="A36" s="39"/>
      <c r="B36" s="37" t="s">
        <v>7</v>
      </c>
      <c r="C36" s="37"/>
      <c r="D36" s="37">
        <f>SUM(D37:D38)</f>
        <v>0</v>
      </c>
      <c r="E36" s="52">
        <f>SUM(E37:E38)</f>
        <v>0</v>
      </c>
      <c r="F36" s="37">
        <f>SUM(F37:F38)</f>
        <v>0</v>
      </c>
      <c r="G36" s="38" t="e">
        <f t="shared" si="0"/>
        <v>#DIV/0!</v>
      </c>
      <c r="H36" s="37"/>
    </row>
    <row r="37" spans="1:8" s="14" customFormat="1" ht="15.75" hidden="1" x14ac:dyDescent="0.25">
      <c r="A37" s="21"/>
      <c r="B37" s="18" t="s">
        <v>15</v>
      </c>
      <c r="C37" s="18"/>
      <c r="D37" s="18"/>
      <c r="E37" s="53"/>
      <c r="F37" s="19"/>
      <c r="G37" s="13" t="e">
        <f t="shared" si="0"/>
        <v>#DIV/0!</v>
      </c>
      <c r="H37" s="32"/>
    </row>
    <row r="38" spans="1:8" s="14" customFormat="1" ht="18.75" customHeight="1" x14ac:dyDescent="0.25">
      <c r="A38" s="21"/>
      <c r="B38" s="60" t="s">
        <v>9</v>
      </c>
      <c r="C38" s="18"/>
      <c r="D38" s="18"/>
      <c r="E38" s="53"/>
      <c r="F38" s="19"/>
      <c r="G38" s="13" t="e">
        <f t="shared" si="0"/>
        <v>#DIV/0!</v>
      </c>
      <c r="H38" s="32"/>
    </row>
    <row r="39" spans="1:8" s="14" customFormat="1" ht="35.25" customHeight="1" x14ac:dyDescent="0.25">
      <c r="A39" s="16"/>
      <c r="B39" s="56" t="s">
        <v>8</v>
      </c>
      <c r="C39" s="20"/>
      <c r="D39" s="20">
        <v>18</v>
      </c>
      <c r="E39" s="54">
        <v>18</v>
      </c>
      <c r="F39" s="54">
        <v>0</v>
      </c>
      <c r="G39" s="13">
        <f t="shared" si="0"/>
        <v>-100</v>
      </c>
      <c r="H39" s="45"/>
    </row>
    <row r="40" spans="1:8" ht="45" x14ac:dyDescent="0.2">
      <c r="A40" s="7" t="s">
        <v>17</v>
      </c>
      <c r="B40" s="2" t="s">
        <v>18</v>
      </c>
    </row>
  </sheetData>
  <mergeCells count="3">
    <mergeCell ref="E2:F2"/>
    <mergeCell ref="E3:F3"/>
    <mergeCell ref="E4:F4"/>
  </mergeCells>
  <pageMargins left="0.27" right="0.28999999999999998" top="0.4" bottom="0.44" header="0.22" footer="0.2"/>
  <pageSetup firstPageNumber="2" orientation="landscape" useFirstPageNumber="1" verticalDpi="300" r:id="rId1"/>
  <headerFooter alignWithMargins="0">
    <oddFooter>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Venituri proprii 2020</vt:lpstr>
      <vt:lpstr>'Venituri proprii 2020'!Print_Area</vt:lpstr>
    </vt:vector>
  </TitlesOfParts>
  <Company>PMB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user2</cp:lastModifiedBy>
  <cp:lastPrinted>2021-02-02T09:31:59Z</cp:lastPrinted>
  <dcterms:created xsi:type="dcterms:W3CDTF">2007-11-07T11:52:24Z</dcterms:created>
  <dcterms:modified xsi:type="dcterms:W3CDTF">2021-04-12T12:56:34Z</dcterms:modified>
</cp:coreProperties>
</file>